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حساب فاتورة الكهرباء" sheetId="1" r:id="rId1"/>
  </sheets>
  <definedNames>
    <definedName name="الإشتراك">'حساب فاتورة الكهرباء'!$I$6:$I$11</definedName>
    <definedName name="القاطع">'حساب فاتورة الكهرباء'!$M$6:$M$11</definedName>
    <definedName name="سكني">'حساب فاتورة الكهرباء'!$I$5:$K$11</definedName>
  </definedNames>
  <calcPr calcId="125725"/>
</workbook>
</file>

<file path=xl/calcChain.xml><?xml version="1.0" encoding="utf-8"?>
<calcChain xmlns="http://schemas.openxmlformats.org/spreadsheetml/2006/main">
  <c r="N12" i="1"/>
  <c r="K12"/>
  <c r="J12"/>
  <c r="I14" l="1"/>
  <c r="M14" s="1"/>
  <c r="D18" s="1"/>
</calcChain>
</file>

<file path=xl/sharedStrings.xml><?xml version="1.0" encoding="utf-8"?>
<sst xmlns="http://schemas.openxmlformats.org/spreadsheetml/2006/main" count="23" uniqueCount="21">
  <si>
    <t>الإشتراك</t>
  </si>
  <si>
    <t>سكني</t>
  </si>
  <si>
    <t>مبلغ الفاتورة</t>
  </si>
  <si>
    <t>كمية الإستهلاك (بالكيلووات)</t>
  </si>
  <si>
    <t>ريال</t>
  </si>
  <si>
    <t>سعة القاطع</t>
  </si>
  <si>
    <t>الرسم</t>
  </si>
  <si>
    <t>تجاري</t>
  </si>
  <si>
    <t>حكومي</t>
  </si>
  <si>
    <t>مصانع</t>
  </si>
  <si>
    <t>منشآت صحية خاصة و مؤسسات و معاهد و مدارس أهلية</t>
  </si>
  <si>
    <t>من 20 إلى 99</t>
  </si>
  <si>
    <t>من 100 إلى 199</t>
  </si>
  <si>
    <t>من 200 إلى 299</t>
  </si>
  <si>
    <t>من 300 إلى 399</t>
  </si>
  <si>
    <t>أكثر من 400</t>
  </si>
  <si>
    <t>سعة القاطع   (أمبير)</t>
  </si>
  <si>
    <t>نوع الإشتراك</t>
  </si>
  <si>
    <t>زراعي و جمعيات خيرية و ما في حكم ذلك</t>
  </si>
  <si>
    <t>=</t>
  </si>
  <si>
    <t>حساب فاتورة الكهرباء لشهر واحد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</si>
</sst>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2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3" fontId="2" fillId="0" borderId="7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/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horizontal="right" vertical="center" indent="1"/>
    </xf>
    <xf numFmtId="0" fontId="3" fillId="0" borderId="8" xfId="0" applyFont="1" applyBorder="1" applyAlignment="1">
      <alignment horizontal="right" vertical="center" indent="1"/>
    </xf>
    <xf numFmtId="0" fontId="3" fillId="0" borderId="0" xfId="0" applyFont="1" applyBorder="1" applyAlignment="1">
      <alignment horizontal="right" vertical="center" indent="1"/>
    </xf>
    <xf numFmtId="0" fontId="3" fillId="0" borderId="5" xfId="0" applyFont="1" applyBorder="1" applyAlignment="1">
      <alignment horizontal="right" vertical="center" indent="1"/>
    </xf>
    <xf numFmtId="0" fontId="3" fillId="0" borderId="2" xfId="0" applyFont="1" applyBorder="1" applyAlignment="1">
      <alignment horizontal="right" vertical="center" indent="1"/>
    </xf>
    <xf numFmtId="0" fontId="3" fillId="0" borderId="3" xfId="0" applyFont="1" applyBorder="1" applyAlignment="1">
      <alignment horizontal="right" vertical="center" indent="1"/>
    </xf>
    <xf numFmtId="0" fontId="3" fillId="0" borderId="3" xfId="0" applyFont="1" applyBorder="1" applyAlignment="1"/>
    <xf numFmtId="0" fontId="3" fillId="0" borderId="3" xfId="0" applyFont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9" xfId="0" applyBorder="1" applyAlignment="1">
      <alignment vertical="center"/>
    </xf>
    <xf numFmtId="0" fontId="0" fillId="2" borderId="11" xfId="0" applyFill="1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0" fillId="0" borderId="11" xfId="0" applyFont="1" applyFill="1" applyBorder="1" applyAlignment="1">
      <alignment horizontal="center" vertical="center" wrapText="1" readingOrder="2"/>
    </xf>
    <xf numFmtId="0" fontId="0" fillId="2" borderId="1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readingOrder="2"/>
    </xf>
    <xf numFmtId="0" fontId="0" fillId="0" borderId="5" xfId="0" applyFont="1" applyFill="1" applyBorder="1" applyAlignment="1">
      <alignment horizontal="center" vertical="center" readingOrder="2"/>
    </xf>
    <xf numFmtId="0" fontId="0" fillId="0" borderId="0" xfId="0" applyFill="1" applyBorder="1" applyAlignment="1">
      <alignment horizontal="center" vertical="center" wrapText="1" readingOrder="2"/>
    </xf>
    <xf numFmtId="0" fontId="0" fillId="0" borderId="4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readingOrder="2"/>
    </xf>
    <xf numFmtId="0" fontId="0" fillId="0" borderId="7" xfId="0" applyFill="1" applyBorder="1" applyAlignment="1">
      <alignment horizontal="center" vertical="center" wrapText="1" readingOrder="2"/>
    </xf>
    <xf numFmtId="0" fontId="0" fillId="0" borderId="8" xfId="0" applyFont="1" applyFill="1" applyBorder="1" applyAlignment="1">
      <alignment horizontal="center" vertical="center" readingOrder="2"/>
    </xf>
    <xf numFmtId="4" fontId="4" fillId="0" borderId="10" xfId="0" applyNumberFormat="1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9" fontId="0" fillId="0" borderId="12" xfId="1" applyFont="1" applyBorder="1" applyAlignment="1">
      <alignment vertical="center"/>
    </xf>
    <xf numFmtId="4" fontId="0" fillId="0" borderId="9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3" fontId="2" fillId="0" borderId="9" xfId="0" applyNumberFormat="1" applyFont="1" applyBorder="1" applyAlignment="1" applyProtection="1">
      <alignment horizontal="center" vertical="center"/>
      <protection locked="0"/>
    </xf>
    <xf numFmtId="3" fontId="2" fillId="0" borderId="10" xfId="0" applyNumberFormat="1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right" vertical="center" wrapText="1" indent="1"/>
      <protection locked="0"/>
    </xf>
    <xf numFmtId="0" fontId="3" fillId="0" borderId="10" xfId="0" applyFont="1" applyBorder="1" applyAlignment="1" applyProtection="1">
      <alignment horizontal="right" vertical="center" wrapText="1" indent="1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22"/>
  <sheetViews>
    <sheetView showGridLines="0" rightToLeft="1" tabSelected="1" workbookViewId="0">
      <selection activeCell="D6" sqref="D6:E6"/>
    </sheetView>
  </sheetViews>
  <sheetFormatPr defaultRowHeight="14.25"/>
  <cols>
    <col min="1" max="1" width="2.625" style="1" customWidth="1"/>
    <col min="2" max="2" width="1.125" style="1" customWidth="1"/>
    <col min="3" max="3" width="5.875" style="1" customWidth="1"/>
    <col min="4" max="4" width="18.875" style="1" customWidth="1"/>
    <col min="5" max="5" width="4.125" style="2" bestFit="1" customWidth="1"/>
    <col min="6" max="6" width="5.875" style="1" customWidth="1"/>
    <col min="7" max="7" width="1.5" style="1" customWidth="1"/>
    <col min="8" max="8" width="9" style="1" customWidth="1"/>
    <col min="9" max="9" width="35.625" style="1" hidden="1" customWidth="1"/>
    <col min="10" max="11" width="4.875" style="1" hidden="1" customWidth="1"/>
    <col min="12" max="12" width="2.625" style="1" hidden="1" customWidth="1"/>
    <col min="13" max="13" width="19.125" style="12" hidden="1" customWidth="1"/>
    <col min="14" max="14" width="7.125" style="12" hidden="1" customWidth="1"/>
    <col min="15" max="15" width="9" style="1" customWidth="1"/>
    <col min="16" max="16384" width="9" style="1"/>
  </cols>
  <sheetData>
    <row r="2" spans="2:14" ht="7.5" customHeight="1">
      <c r="B2" s="4"/>
      <c r="C2" s="5"/>
      <c r="D2" s="5"/>
      <c r="E2" s="5"/>
      <c r="F2" s="5"/>
      <c r="G2" s="6"/>
    </row>
    <row r="3" spans="2:14" ht="18">
      <c r="B3" s="7"/>
      <c r="C3" s="51" t="s">
        <v>20</v>
      </c>
      <c r="D3" s="52"/>
      <c r="E3" s="52"/>
      <c r="F3" s="53"/>
      <c r="G3" s="8"/>
    </row>
    <row r="4" spans="2:14" ht="7.5" customHeight="1">
      <c r="B4" s="7"/>
      <c r="C4" s="5"/>
      <c r="D4" s="5"/>
      <c r="E4" s="5"/>
      <c r="F4" s="5"/>
      <c r="G4" s="8"/>
    </row>
    <row r="5" spans="2:14" ht="28.5" customHeight="1">
      <c r="B5" s="7"/>
      <c r="C5" s="20"/>
      <c r="D5" s="59" t="s">
        <v>17</v>
      </c>
      <c r="E5" s="59"/>
      <c r="F5" s="29"/>
      <c r="G5" s="8"/>
      <c r="I5" s="4" t="s">
        <v>0</v>
      </c>
      <c r="J5" s="5"/>
      <c r="K5" s="5"/>
      <c r="L5" s="5"/>
      <c r="M5" s="13" t="s">
        <v>5</v>
      </c>
      <c r="N5" s="6" t="s">
        <v>6</v>
      </c>
    </row>
    <row r="6" spans="2:14" ht="18">
      <c r="B6" s="7"/>
      <c r="C6" s="21"/>
      <c r="D6" s="57" t="s">
        <v>1</v>
      </c>
      <c r="E6" s="58"/>
      <c r="F6" s="19"/>
      <c r="G6" s="8"/>
      <c r="I6" s="7" t="s">
        <v>1</v>
      </c>
      <c r="J6" s="2">
        <v>0.18</v>
      </c>
      <c r="K6" s="2">
        <v>0.3</v>
      </c>
      <c r="L6" s="2"/>
      <c r="M6" s="38" t="s">
        <v>11</v>
      </c>
      <c r="N6" s="39">
        <v>10</v>
      </c>
    </row>
    <row r="7" spans="2:14" ht="18">
      <c r="B7" s="7"/>
      <c r="C7" s="22"/>
      <c r="D7" s="23"/>
      <c r="E7" s="23"/>
      <c r="F7" s="24"/>
      <c r="G7" s="8"/>
      <c r="I7" s="7" t="s">
        <v>7</v>
      </c>
      <c r="J7" s="2">
        <v>0.2</v>
      </c>
      <c r="K7" s="2">
        <v>0.3</v>
      </c>
      <c r="L7" s="2"/>
      <c r="M7" s="40" t="s">
        <v>12</v>
      </c>
      <c r="N7" s="39">
        <v>15</v>
      </c>
    </row>
    <row r="8" spans="2:14" ht="28.5" customHeight="1">
      <c r="B8" s="7"/>
      <c r="C8" s="20"/>
      <c r="D8" s="52" t="s">
        <v>16</v>
      </c>
      <c r="E8" s="52"/>
      <c r="F8" s="30"/>
      <c r="G8" s="8"/>
      <c r="I8" s="41" t="s">
        <v>18</v>
      </c>
      <c r="J8" s="42">
        <v>0.16</v>
      </c>
      <c r="K8" s="2">
        <v>0.2</v>
      </c>
      <c r="L8" s="2"/>
      <c r="M8" s="40" t="s">
        <v>13</v>
      </c>
      <c r="N8" s="39">
        <v>21</v>
      </c>
    </row>
    <row r="9" spans="2:14" ht="18">
      <c r="B9" s="7"/>
      <c r="C9" s="21"/>
      <c r="D9" s="61" t="s">
        <v>11</v>
      </c>
      <c r="E9" s="62"/>
      <c r="F9" s="18"/>
      <c r="G9" s="8"/>
      <c r="I9" s="7" t="s">
        <v>8</v>
      </c>
      <c r="J9" s="2">
        <v>0.32</v>
      </c>
      <c r="K9" s="2">
        <v>0.32</v>
      </c>
      <c r="L9" s="2"/>
      <c r="M9" s="40" t="s">
        <v>14</v>
      </c>
      <c r="N9" s="39">
        <v>22</v>
      </c>
    </row>
    <row r="10" spans="2:14" ht="18">
      <c r="B10" s="7"/>
      <c r="C10" s="21"/>
      <c r="D10" s="25"/>
      <c r="E10" s="25"/>
      <c r="F10" s="26"/>
      <c r="G10" s="8"/>
      <c r="I10" s="7" t="s">
        <v>9</v>
      </c>
      <c r="J10" s="2">
        <v>0.18</v>
      </c>
      <c r="K10" s="2">
        <v>0.18</v>
      </c>
      <c r="L10" s="2"/>
      <c r="M10" s="43">
        <v>400</v>
      </c>
      <c r="N10" s="39">
        <v>25</v>
      </c>
    </row>
    <row r="11" spans="2:14" ht="18">
      <c r="B11" s="7"/>
      <c r="C11" s="20"/>
      <c r="D11" s="27"/>
      <c r="E11" s="27"/>
      <c r="F11" s="28"/>
      <c r="G11" s="8"/>
      <c r="I11" s="9" t="s">
        <v>10</v>
      </c>
      <c r="J11" s="10">
        <v>0.21</v>
      </c>
      <c r="K11" s="10">
        <v>0.21</v>
      </c>
      <c r="L11" s="10"/>
      <c r="M11" s="44" t="s">
        <v>15</v>
      </c>
      <c r="N11" s="45">
        <v>30</v>
      </c>
    </row>
    <row r="12" spans="2:14" ht="18">
      <c r="B12" s="7"/>
      <c r="C12" s="21"/>
      <c r="D12" s="60" t="s">
        <v>3</v>
      </c>
      <c r="E12" s="60"/>
      <c r="F12" s="26"/>
      <c r="G12" s="8"/>
      <c r="I12" s="33"/>
      <c r="J12" s="34">
        <f>VLOOKUP(D6,I6:K11,2,FALSE)</f>
        <v>0.18</v>
      </c>
      <c r="K12" s="34">
        <f>VLOOKUP(D6,I6:K11,3,FALSE)</f>
        <v>0.3</v>
      </c>
      <c r="L12" s="35"/>
      <c r="M12" s="36"/>
      <c r="N12" s="37">
        <f>VLOOKUP(D9,M5:O12,2,FALSE)</f>
        <v>10</v>
      </c>
    </row>
    <row r="13" spans="2:14" ht="8.25" customHeight="1">
      <c r="B13" s="7"/>
      <c r="C13" s="7"/>
      <c r="D13" s="2"/>
      <c r="F13" s="8"/>
      <c r="G13" s="8"/>
      <c r="J13" s="31"/>
      <c r="K13" s="32"/>
      <c r="M13" s="1"/>
      <c r="N13" s="1"/>
    </row>
    <row r="14" spans="2:14" ht="23.25">
      <c r="B14" s="7"/>
      <c r="C14" s="7"/>
      <c r="D14" s="55">
        <v>555</v>
      </c>
      <c r="E14" s="56"/>
      <c r="F14" s="8"/>
      <c r="G14" s="8"/>
      <c r="I14" s="49">
        <f>IF(AND(D14&lt;6000),D14*J12+N12,6000*J12+N12+(D14-6000)*K12)</f>
        <v>109.89999999999999</v>
      </c>
      <c r="J14" s="48">
        <v>0.05</v>
      </c>
      <c r="K14" s="1" t="s">
        <v>19</v>
      </c>
      <c r="M14" s="47">
        <f>I14*J14+I14</f>
        <v>115.395</v>
      </c>
      <c r="N14" s="1"/>
    </row>
    <row r="15" spans="2:14" ht="7.5" customHeight="1">
      <c r="B15" s="7"/>
      <c r="C15" s="9"/>
      <c r="D15" s="17"/>
      <c r="E15" s="16"/>
      <c r="F15" s="11"/>
      <c r="G15" s="8"/>
      <c r="J15" s="2"/>
      <c r="K15" s="2"/>
    </row>
    <row r="16" spans="2:14" ht="8.25" customHeight="1">
      <c r="B16" s="7"/>
      <c r="C16" s="2"/>
      <c r="D16" s="14"/>
      <c r="E16" s="3"/>
      <c r="F16" s="15"/>
      <c r="G16" s="8"/>
      <c r="J16" s="2"/>
      <c r="K16" s="2"/>
    </row>
    <row r="17" spans="2:7" ht="27">
      <c r="B17" s="7"/>
      <c r="C17" s="2"/>
      <c r="D17" s="54" t="s">
        <v>2</v>
      </c>
      <c r="E17" s="54"/>
      <c r="F17" s="15"/>
      <c r="G17" s="8"/>
    </row>
    <row r="18" spans="2:7" ht="30.75" customHeight="1">
      <c r="B18" s="7"/>
      <c r="C18" s="2"/>
      <c r="D18" s="50">
        <f>IF(D14="","",M14)</f>
        <v>115.395</v>
      </c>
      <c r="E18" s="46" t="s">
        <v>4</v>
      </c>
      <c r="F18" s="2"/>
      <c r="G18" s="8"/>
    </row>
    <row r="19" spans="2:7" ht="16.5" customHeight="1">
      <c r="B19" s="9"/>
      <c r="C19" s="10"/>
      <c r="D19" s="10"/>
      <c r="E19" s="10"/>
      <c r="F19" s="10"/>
      <c r="G19" s="11"/>
    </row>
    <row r="20" spans="2:7" ht="22.5" customHeight="1">
      <c r="B20" s="2"/>
      <c r="C20" s="2"/>
      <c r="D20" s="2"/>
      <c r="F20" s="2"/>
      <c r="G20" s="2"/>
    </row>
    <row r="22" spans="2:7" ht="32.25" customHeight="1"/>
  </sheetData>
  <sheetProtection password="CF5E" sheet="1" objects="1" scenarios="1" selectLockedCells="1"/>
  <mergeCells count="8">
    <mergeCell ref="C3:F3"/>
    <mergeCell ref="D17:E17"/>
    <mergeCell ref="D14:E14"/>
    <mergeCell ref="D6:E6"/>
    <mergeCell ref="D5:E5"/>
    <mergeCell ref="D12:E12"/>
    <mergeCell ref="D9:E9"/>
    <mergeCell ref="D8:E8"/>
  </mergeCells>
  <dataValidations count="3">
    <dataValidation type="list" allowBlank="1" showInputMessage="1" showErrorMessage="1" sqref="D9:E9">
      <formula1>القاطع</formula1>
    </dataValidation>
    <dataValidation type="list" allowBlank="1" showInputMessage="1" showErrorMessage="1" sqref="D6">
      <formula1>الإشتراك</formula1>
    </dataValidation>
    <dataValidation type="whole" operator="greaterThan" allowBlank="1" showInputMessage="1" showErrorMessage="1" errorTitle="كمية الإستهلاك" error="كمية الإستهلاك رقم أكبر من (0)" sqref="D14:E14">
      <formula1>0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3</vt:i4>
      </vt:variant>
    </vt:vector>
  </HeadingPairs>
  <TitlesOfParts>
    <vt:vector size="4" baseType="lpstr">
      <vt:lpstr>حساب فاتورة الكهرباء</vt:lpstr>
      <vt:lpstr>الإشتراك</vt:lpstr>
      <vt:lpstr>القاطع</vt:lpstr>
      <vt:lpstr>سكني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cp:lastPrinted>2018-03-01T15:10:21Z</cp:lastPrinted>
  <dcterms:created xsi:type="dcterms:W3CDTF">2017-12-22T10:57:48Z</dcterms:created>
  <dcterms:modified xsi:type="dcterms:W3CDTF">2018-03-11T21:40:37Z</dcterms:modified>
</cp:coreProperties>
</file>